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orde1\AppData\Roaming\OpenText\OTEdit\EC_livelink\c82247452\"/>
    </mc:Choice>
  </mc:AlternateContent>
  <xr:revisionPtr revIDLastSave="0" documentId="13_ncr:1_{C90773E9-B3DD-498D-9F10-28932771A55A}" xr6:coauthVersionLast="45" xr6:coauthVersionMax="45" xr10:uidLastSave="{00000000-0000-0000-0000-000000000000}"/>
  <bookViews>
    <workbookView xWindow="-120" yWindow="-120" windowWidth="29040" windowHeight="15225" xr2:uid="{4152BDE1-7C63-4D8B-A064-E00C9A7EB3E1}"/>
  </bookViews>
  <sheets>
    <sheet name="Adj 23 Advertising p1" sheetId="1" r:id="rId1"/>
    <sheet name="Adj 23 Advertising p2" sheetId="2" r:id="rId2"/>
  </sheets>
  <externalReferences>
    <externalReference r:id="rId3"/>
    <externalReference r:id="rId4"/>
    <externalReference r:id="rId5"/>
    <externalReference r:id="rId6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1" hidden="1">'Adj 23 Advertising p2'!$A$22:$C$326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ACCTS_11">#REF!</definedName>
    <definedName name="ADJSAL">[1]Sheet2!$I$31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SACCT_93">[2]ADFIT!#REF!</definedName>
    <definedName name="bsacctcr_93">[2]ADFIT!#REF!</definedName>
    <definedName name="calcdratio">[1]Sheet3!$I$22</definedName>
    <definedName name="Date">'[3]TAXES OTHER THAN'!#REF!</definedName>
    <definedName name="expratio" localSheetId="1">[1]Sheet2!#REF!</definedName>
    <definedName name="expratio">[1]Sheet2!#REF!</definedName>
    <definedName name="_xlnm.Extract">#REF!</definedName>
    <definedName name="fit_mo">'[3]FITANALYSIS - YTD'!#REF!</definedName>
    <definedName name="FSOD">#REF!</definedName>
    <definedName name="Index">#REF!</definedName>
    <definedName name="InputDate">[4]INPUT!$A$3</definedName>
    <definedName name="JE7534BU">#REF!</definedName>
    <definedName name="ONE">#REF!</definedName>
    <definedName name="page3" localSheetId="1">#REF!</definedName>
    <definedName name="page3">#REF!</definedName>
    <definedName name="page4" localSheetId="1">#REF!</definedName>
    <definedName name="page4">#REF!</definedName>
    <definedName name="page5" localSheetId="1">#REF!</definedName>
    <definedName name="page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ge8" localSheetId="1">#REF!</definedName>
    <definedName name="page8">#REF!</definedName>
    <definedName name="page9" localSheetId="1">#REF!</definedName>
    <definedName name="page9">#REF!</definedName>
    <definedName name="Pal_Workbook_GUID" hidden="1">"WM86NBRVE9KHQPNSDDJJY4J1"</definedName>
    <definedName name="_xlnm.Print_Area" localSheetId="0">'Adj 23 Advertising p1'!$A$1:$G$35</definedName>
    <definedName name="_xlnm.Print_Area" localSheetId="1">'Adj 23 Advertising p2'!$A$1:$G$34</definedName>
    <definedName name="_xlnm.Print_Titles" localSheetId="1">'Adj 23 Advertising p2'!$21:$22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IT_CUM">#REF!</definedName>
    <definedName name="SIT_QUERY">#REF!</definedName>
    <definedName name="SIT_RAP">#REF!</definedName>
    <definedName name="UNIT_1">#REF!</definedName>
    <definedName name="what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9" i="2" l="1"/>
  <c r="A24" i="2"/>
  <c r="A25" i="2" s="1"/>
  <c r="A26" i="2" s="1"/>
  <c r="A27" i="2" s="1"/>
  <c r="A29" i="2" s="1"/>
  <c r="F29" i="1"/>
  <c r="D29" i="1"/>
  <c r="E28" i="1"/>
  <c r="E27" i="1"/>
  <c r="E29" i="1" s="1"/>
  <c r="F23" i="1"/>
  <c r="A23" i="1"/>
  <c r="A21" i="1"/>
</calcChain>
</file>

<file path=xl/sharedStrings.xml><?xml version="1.0" encoding="utf-8"?>
<sst xmlns="http://schemas.openxmlformats.org/spreadsheetml/2006/main" count="69" uniqueCount="53">
  <si>
    <t>EL PASO ELECTRIC COMPANY</t>
  </si>
  <si>
    <t>2021 TEXAS RATE CASE FILING</t>
  </si>
  <si>
    <t>WP/ A-3</t>
  </si>
  <si>
    <t>ADVERTISING EXPENSE</t>
  </si>
  <si>
    <t>ADJUSTMENT NO. 23</t>
  </si>
  <si>
    <t>SPONSOR: JENNIFER I. BORDEN</t>
  </si>
  <si>
    <t>PAGE 1 OF 2</t>
  </si>
  <si>
    <t>PREPARED BY: DENISE PEREZ</t>
  </si>
  <si>
    <t>FOR THE TEST YEAR ENDED DECEMBER 31, 2020</t>
  </si>
  <si>
    <t>(a)</t>
  </si>
  <si>
    <t>(b)</t>
  </si>
  <si>
    <t>Line</t>
  </si>
  <si>
    <t xml:space="preserve"> No.</t>
  </si>
  <si>
    <t>Description</t>
  </si>
  <si>
    <t>Amount</t>
  </si>
  <si>
    <t>Advertising Expense</t>
  </si>
  <si>
    <t>FERC Account No. 909000 and 930100</t>
  </si>
  <si>
    <t>Expense Amount, As Adjusted</t>
  </si>
  <si>
    <t>Less:</t>
  </si>
  <si>
    <t>Amount Per Books</t>
  </si>
  <si>
    <t>Adjustment</t>
  </si>
  <si>
    <t>Notes:</t>
  </si>
  <si>
    <t>FERC Account</t>
  </si>
  <si>
    <t xml:space="preserve"> Justification for requested adjustment:</t>
  </si>
  <si>
    <t>PAGE 2 OF 2</t>
  </si>
  <si>
    <t>SCHEDULE G-4.1</t>
  </si>
  <si>
    <t>PAGE 1 OF 1</t>
  </si>
  <si>
    <t>SCHEDULE G-4.1:  SUMMARY OF GENERAL ADVERTISING EXPENSE</t>
  </si>
  <si>
    <t>SPONSOR:  CYNTHIA S. PRIETO</t>
  </si>
  <si>
    <t>PREPARER: ALEJANDRA GUEVARA</t>
  </si>
  <si>
    <t>FERC</t>
  </si>
  <si>
    <t>Schedule</t>
  </si>
  <si>
    <t>Test Year</t>
  </si>
  <si>
    <t>No.</t>
  </si>
  <si>
    <t>Account</t>
  </si>
  <si>
    <t>Category</t>
  </si>
  <si>
    <t>Informational/Instructional</t>
  </si>
  <si>
    <t>G-4.1a</t>
  </si>
  <si>
    <t>Promote and Retain Usage</t>
  </si>
  <si>
    <t>G-4.1b</t>
  </si>
  <si>
    <t>General Advertising Expense</t>
  </si>
  <si>
    <t>G-4.1c</t>
  </si>
  <si>
    <t>N/A</t>
  </si>
  <si>
    <t>Capitalized Advertising Expense</t>
  </si>
  <si>
    <t>G-4.1d</t>
  </si>
  <si>
    <t>Total Test Year Advertising Expense Subject to Limitation</t>
  </si>
  <si>
    <t>G-4</t>
  </si>
  <si>
    <t>Amounts may not add or tie to other schedules due to rounding.</t>
  </si>
  <si>
    <t xml:space="preserve"> </t>
  </si>
  <si>
    <t>Per book advertising expenses have been adjusted to only include expenses that are allowed as stated in 16 TAC § 25.231(b)(1)(E) and as shown on Schedule G-4.1.</t>
  </si>
  <si>
    <t xml:space="preserve">Per Book    </t>
  </si>
  <si>
    <t xml:space="preserve">Adjustment </t>
  </si>
  <si>
    <t xml:space="preserve">As Adjusted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</si>
</sst>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4"/>
      <color rgb="FFFF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2" applyFont="1"/>
    <xf numFmtId="0" fontId="3" fillId="0" borderId="0" xfId="2" applyFont="1" applyAlignment="1">
      <alignment horizontal="right"/>
    </xf>
    <xf numFmtId="0" fontId="4" fillId="0" borderId="0" xfId="3" applyFont="1"/>
    <xf numFmtId="0" fontId="5" fillId="0" borderId="0" xfId="0" applyFont="1"/>
    <xf numFmtId="0" fontId="3" fillId="0" borderId="0" xfId="2" applyFont="1" applyAlignment="1">
      <alignment horizontal="left"/>
    </xf>
    <xf numFmtId="0" fontId="6" fillId="0" borderId="0" xfId="3" applyFont="1"/>
    <xf numFmtId="0" fontId="7" fillId="0" borderId="0" xfId="4" applyFont="1"/>
    <xf numFmtId="38" fontId="3" fillId="0" borderId="0" xfId="2" applyNumberFormat="1" applyFont="1"/>
    <xf numFmtId="0" fontId="8" fillId="0" borderId="0" xfId="2" applyFont="1"/>
    <xf numFmtId="0" fontId="3" fillId="0" borderId="0" xfId="2" applyFont="1" applyAlignment="1">
      <alignment horizontal="center"/>
    </xf>
    <xf numFmtId="0" fontId="9" fillId="0" borderId="0" xfId="2" applyFont="1"/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164" fontId="3" fillId="0" borderId="0" xfId="1" applyNumberFormat="1" applyFont="1" applyFill="1"/>
    <xf numFmtId="37" fontId="3" fillId="0" borderId="0" xfId="2" applyNumberFormat="1" applyFont="1"/>
    <xf numFmtId="37" fontId="3" fillId="0" borderId="1" xfId="2" applyNumberFormat="1" applyFont="1" applyBorder="1"/>
    <xf numFmtId="164" fontId="3" fillId="0" borderId="2" xfId="1" applyNumberFormat="1" applyFont="1" applyBorder="1"/>
    <xf numFmtId="0" fontId="3" fillId="0" borderId="0" xfId="2" quotePrefix="1" applyFont="1"/>
    <xf numFmtId="0" fontId="7" fillId="0" borderId="0" xfId="3" applyFont="1" applyAlignment="1">
      <alignment horizontal="left"/>
    </xf>
    <xf numFmtId="0" fontId="7" fillId="0" borderId="0" xfId="3" applyFont="1"/>
    <xf numFmtId="164" fontId="3" fillId="0" borderId="0" xfId="5" applyNumberFormat="1" applyFont="1" applyBorder="1"/>
    <xf numFmtId="0" fontId="3" fillId="0" borderId="0" xfId="0" applyFont="1"/>
    <xf numFmtId="37" fontId="7" fillId="0" borderId="0" xfId="6" applyNumberFormat="1" applyFont="1"/>
    <xf numFmtId="37" fontId="4" fillId="0" borderId="1" xfId="6" applyNumberFormat="1" applyFont="1" applyBorder="1" applyAlignment="1">
      <alignment horizontal="center"/>
    </xf>
    <xf numFmtId="37" fontId="3" fillId="0" borderId="1" xfId="2" applyNumberFormat="1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1" fontId="7" fillId="0" borderId="0" xfId="7" applyNumberFormat="1" applyFont="1" applyFill="1" applyAlignment="1" applyProtection="1">
      <alignment horizontal="center"/>
    </xf>
    <xf numFmtId="164" fontId="3" fillId="0" borderId="0" xfId="1" applyNumberFormat="1" applyFont="1"/>
    <xf numFmtId="165" fontId="3" fillId="0" borderId="0" xfId="2" applyNumberFormat="1" applyFont="1"/>
    <xf numFmtId="1" fontId="7" fillId="0" borderId="0" xfId="7" applyNumberFormat="1" applyFont="1" applyFill="1" applyAlignment="1" applyProtection="1">
      <alignment horizontal="left"/>
    </xf>
    <xf numFmtId="164" fontId="3" fillId="0" borderId="3" xfId="1" applyNumberFormat="1" applyFont="1" applyBorder="1"/>
    <xf numFmtId="37" fontId="7" fillId="0" borderId="0" xfId="6" applyNumberFormat="1" applyFont="1" applyAlignment="1">
      <alignment horizontal="center"/>
    </xf>
    <xf numFmtId="0" fontId="7" fillId="0" borderId="0" xfId="6" applyFont="1" applyAlignment="1">
      <alignment horizontal="center"/>
    </xf>
    <xf numFmtId="0" fontId="7" fillId="0" borderId="0" xfId="6" applyFont="1"/>
    <xf numFmtId="0" fontId="12" fillId="0" borderId="0" xfId="2" applyFont="1"/>
    <xf numFmtId="0" fontId="13" fillId="0" borderId="0" xfId="2" applyFont="1"/>
    <xf numFmtId="0" fontId="6" fillId="0" borderId="0" xfId="8" applyFont="1"/>
    <xf numFmtId="0" fontId="6" fillId="0" borderId="0" xfId="8" applyFont="1" applyAlignment="1">
      <alignment horizontal="center"/>
    </xf>
    <xf numFmtId="0" fontId="4" fillId="0" borderId="4" xfId="8" applyFont="1" applyBorder="1"/>
    <xf numFmtId="0" fontId="4" fillId="0" borderId="5" xfId="8" applyFont="1" applyBorder="1"/>
    <xf numFmtId="0" fontId="4" fillId="0" borderId="6" xfId="8" applyFont="1" applyBorder="1" applyAlignment="1">
      <alignment horizontal="right"/>
    </xf>
    <xf numFmtId="0" fontId="4" fillId="0" borderId="0" xfId="8" applyFont="1"/>
    <xf numFmtId="0" fontId="9" fillId="0" borderId="0" xfId="8" applyFont="1"/>
    <xf numFmtId="0" fontId="4" fillId="0" borderId="7" xfId="8" applyFont="1" applyBorder="1"/>
    <xf numFmtId="0" fontId="4" fillId="0" borderId="8" xfId="8" applyFont="1" applyBorder="1" applyAlignment="1">
      <alignment horizontal="right"/>
    </xf>
    <xf numFmtId="0" fontId="4" fillId="0" borderId="8" xfId="8" applyFont="1" applyBorder="1"/>
    <xf numFmtId="0" fontId="6" fillId="0" borderId="7" xfId="8" applyFont="1" applyBorder="1" applyAlignment="1">
      <alignment horizontal="center"/>
    </xf>
    <xf numFmtId="0" fontId="6" fillId="0" borderId="8" xfId="8" applyFont="1" applyBorder="1"/>
    <xf numFmtId="0" fontId="4" fillId="0" borderId="7" xfId="8" applyFont="1" applyBorder="1" applyAlignment="1">
      <alignment horizontal="center"/>
    </xf>
    <xf numFmtId="0" fontId="7" fillId="0" borderId="0" xfId="8" applyFont="1" applyAlignment="1">
      <alignment horizontal="center"/>
    </xf>
    <xf numFmtId="0" fontId="4" fillId="0" borderId="0" xfId="8" applyFont="1" applyAlignment="1">
      <alignment horizontal="center"/>
    </xf>
    <xf numFmtId="41" fontId="4" fillId="0" borderId="0" xfId="8" applyNumberFormat="1" applyFont="1" applyAlignment="1">
      <alignment horizontal="center"/>
    </xf>
    <xf numFmtId="0" fontId="4" fillId="0" borderId="9" xfId="8" applyFont="1" applyBorder="1" applyAlignment="1">
      <alignment horizontal="center"/>
    </xf>
    <xf numFmtId="0" fontId="7" fillId="0" borderId="1" xfId="8" applyFont="1" applyBorder="1" applyAlignment="1">
      <alignment horizontal="center"/>
    </xf>
    <xf numFmtId="0" fontId="4" fillId="0" borderId="1" xfId="8" applyFont="1" applyBorder="1" applyAlignment="1">
      <alignment horizontal="center" vertical="center" wrapText="1"/>
    </xf>
    <xf numFmtId="41" fontId="4" fillId="0" borderId="1" xfId="8" applyNumberFormat="1" applyFont="1" applyBorder="1" applyAlignment="1">
      <alignment horizontal="center" vertical="justify"/>
    </xf>
    <xf numFmtId="42" fontId="4" fillId="0" borderId="0" xfId="9" applyNumberFormat="1" applyFont="1" applyBorder="1" applyAlignment="1">
      <alignment horizontal="right" vertical="center" wrapText="1"/>
    </xf>
    <xf numFmtId="42" fontId="4" fillId="0" borderId="0" xfId="8" applyNumberFormat="1" applyFont="1" applyAlignment="1">
      <alignment horizontal="right"/>
    </xf>
    <xf numFmtId="3" fontId="4" fillId="0" borderId="0" xfId="8" applyNumberFormat="1" applyFont="1" applyAlignment="1">
      <alignment horizontal="right" vertical="center" wrapText="1"/>
    </xf>
    <xf numFmtId="3" fontId="4" fillId="0" borderId="1" xfId="8" applyNumberFormat="1" applyFont="1" applyBorder="1" applyAlignment="1">
      <alignment horizontal="right" vertical="center" wrapText="1"/>
    </xf>
    <xf numFmtId="0" fontId="4" fillId="0" borderId="0" xfId="8" applyFont="1" applyAlignment="1">
      <alignment horizontal="left"/>
    </xf>
    <xf numFmtId="42" fontId="4" fillId="0" borderId="2" xfId="9" applyNumberFormat="1" applyFont="1" applyBorder="1" applyAlignment="1">
      <alignment horizontal="right" vertical="center" wrapText="1"/>
    </xf>
    <xf numFmtId="0" fontId="7" fillId="0" borderId="7" xfId="8" applyFont="1" applyBorder="1"/>
    <xf numFmtId="38" fontId="4" fillId="0" borderId="0" xfId="8" applyNumberFormat="1" applyFont="1" applyAlignment="1">
      <alignment horizontal="right"/>
    </xf>
    <xf numFmtId="0" fontId="6" fillId="0" borderId="10" xfId="8" applyFont="1" applyBorder="1" applyAlignment="1">
      <alignment horizontal="center"/>
    </xf>
    <xf numFmtId="0" fontId="4" fillId="0" borderId="11" xfId="8" applyFont="1" applyBorder="1" applyAlignment="1">
      <alignment horizontal="center"/>
    </xf>
    <xf numFmtId="0" fontId="4" fillId="0" borderId="11" xfId="8" applyFont="1" applyBorder="1"/>
    <xf numFmtId="38" fontId="4" fillId="0" borderId="11" xfId="8" applyNumberFormat="1" applyFont="1" applyBorder="1" applyAlignment="1">
      <alignment horizontal="right"/>
    </xf>
    <xf numFmtId="0" fontId="4" fillId="0" borderId="12" xfId="8" applyFont="1" applyBorder="1"/>
    <xf numFmtId="0" fontId="14" fillId="0" borderId="0" xfId="8" applyFont="1" applyAlignment="1">
      <alignment horizontal="center"/>
    </xf>
    <xf numFmtId="0" fontId="14" fillId="0" borderId="0" xfId="8" applyFont="1"/>
    <xf numFmtId="0" fontId="3" fillId="0" borderId="0" xfId="2" applyFont="1" applyAlignment="1">
      <alignment horizontal="left" wrapText="1"/>
    </xf>
  </cellXfs>
  <cellStyles count="10">
    <cellStyle name="Comma 23" xfId="7" xr:uid="{35D67C5B-AFEE-4AF2-8235-C14CBC8AFE3A}"/>
    <cellStyle name="Currency" xfId="1" builtinId="4"/>
    <cellStyle name="Currency 10 3" xfId="5" xr:uid="{8A83FD2C-17B2-4027-9435-561385174E2E}"/>
    <cellStyle name="Currency 9" xfId="9" xr:uid="{435B0EF8-B16D-45A6-962B-CD243832D38E}"/>
    <cellStyle name="Normal" xfId="0" builtinId="0"/>
    <cellStyle name="Normal 14" xfId="3" xr:uid="{A39E3421-365C-46C9-8840-BC56BA4DF251}"/>
    <cellStyle name="Normal 17" xfId="6" xr:uid="{A38747C8-742B-45C6-A563-B89E3949EF34}"/>
    <cellStyle name="Normal 18" xfId="8" xr:uid="{F8F89C35-5349-4164-8669-36A17BB2AAAA}"/>
    <cellStyle name="Normal 2" xfId="4" xr:uid="{7A6A94EF-505E-4DC9-B79C-DD26F05FFB6F}"/>
    <cellStyle name="Normal 3" xfId="2" xr:uid="{7AB177E8-9368-47F7-81DE-7D8A2732FD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13</xdr:row>
      <xdr:rowOff>0</xdr:rowOff>
    </xdr:from>
    <xdr:ext cx="1623073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774D3C5-E808-4876-BF8F-CF3A05635150}"/>
            </a:ext>
          </a:extLst>
        </xdr:cNvPr>
        <xdr:cNvSpPr/>
      </xdr:nvSpPr>
      <xdr:spPr>
        <a:xfrm>
          <a:off x="4362450" y="2209800"/>
          <a:ext cx="162307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Copy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QJUNE95.XLS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OCT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Inp1201_10%20Incremental%202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15C-95"/>
      <sheetName val="ADFIT"/>
      <sheetName val="TAXES OTHER THAN FIT"/>
      <sheetName val="FITANALYSIS"/>
      <sheetName val="EEI- JUNE 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124E1-C96D-4C64-9C0F-9E128C7276D1}">
  <dimension ref="A1:J46"/>
  <sheetViews>
    <sheetView tabSelected="1" view="pageBreakPreview" zoomScale="140" zoomScaleSheetLayoutView="140" workbookViewId="0">
      <selection activeCell="G1" sqref="G1:G3"/>
    </sheetView>
  </sheetViews>
  <sheetFormatPr defaultColWidth="9.140625" defaultRowHeight="12.75" x14ac:dyDescent="0.2"/>
  <cols>
    <col min="1" max="1" width="5.42578125" style="1" customWidth="1"/>
    <col min="2" max="2" width="1.140625" style="1" customWidth="1"/>
    <col min="3" max="3" width="33" style="1" customWidth="1"/>
    <col min="4" max="4" width="12.28515625" style="1" customWidth="1"/>
    <col min="5" max="5" width="11.140625" style="1" bestFit="1" customWidth="1"/>
    <col min="6" max="6" width="13.42578125" style="1" customWidth="1"/>
    <col min="7" max="7" width="3.28515625" style="1" customWidth="1"/>
    <col min="8" max="16384" width="9.140625" style="1"/>
  </cols>
  <sheetData>
    <row r="1" spans="1:10" x14ac:dyDescent="0.2">
      <c r="A1" s="1" t="s">
        <v>0</v>
      </c>
      <c r="G1" s="2" t="s">
        <v>2</v>
      </c>
      <c r="H1" s="2"/>
    </row>
    <row r="2" spans="1:10" ht="14.25" x14ac:dyDescent="0.2">
      <c r="A2" s="3" t="s">
        <v>1</v>
      </c>
      <c r="G2" s="2" t="s">
        <v>4</v>
      </c>
      <c r="H2" s="2"/>
    </row>
    <row r="3" spans="1:10" x14ac:dyDescent="0.2">
      <c r="A3" s="1" t="s">
        <v>3</v>
      </c>
      <c r="G3" s="2" t="s">
        <v>6</v>
      </c>
      <c r="H3" s="2"/>
    </row>
    <row r="4" spans="1:10" x14ac:dyDescent="0.2">
      <c r="A4" s="4" t="s">
        <v>5</v>
      </c>
      <c r="F4" s="5"/>
    </row>
    <row r="5" spans="1:10" x14ac:dyDescent="0.2">
      <c r="A5" s="4" t="s">
        <v>7</v>
      </c>
    </row>
    <row r="6" spans="1:10" ht="14.25" x14ac:dyDescent="0.2">
      <c r="A6" s="6" t="s">
        <v>8</v>
      </c>
      <c r="B6" s="7"/>
      <c r="C6" s="7"/>
    </row>
    <row r="7" spans="1:10" x14ac:dyDescent="0.2">
      <c r="A7" s="8"/>
      <c r="C7" s="9"/>
    </row>
    <row r="10" spans="1:10" x14ac:dyDescent="0.2">
      <c r="C10" s="10" t="s">
        <v>9</v>
      </c>
      <c r="F10" s="10" t="s">
        <v>10</v>
      </c>
    </row>
    <row r="11" spans="1:10" ht="14.25" x14ac:dyDescent="0.2">
      <c r="C11" s="10"/>
      <c r="F11" s="10"/>
      <c r="J11" s="11"/>
    </row>
    <row r="12" spans="1:10" x14ac:dyDescent="0.2">
      <c r="A12" s="1" t="s">
        <v>11</v>
      </c>
      <c r="C12" s="10"/>
      <c r="F12" s="10"/>
    </row>
    <row r="13" spans="1:10" x14ac:dyDescent="0.2">
      <c r="A13" s="12" t="s">
        <v>12</v>
      </c>
      <c r="C13" s="13" t="s">
        <v>13</v>
      </c>
      <c r="F13" s="13" t="s">
        <v>14</v>
      </c>
    </row>
    <row r="15" spans="1:10" x14ac:dyDescent="0.2">
      <c r="C15" s="10" t="s">
        <v>15</v>
      </c>
    </row>
    <row r="16" spans="1:10" x14ac:dyDescent="0.2">
      <c r="C16" s="13" t="s">
        <v>16</v>
      </c>
    </row>
    <row r="18" spans="1:7" x14ac:dyDescent="0.2">
      <c r="A18" s="10">
        <v>1</v>
      </c>
      <c r="C18" s="1" t="s">
        <v>17</v>
      </c>
      <c r="F18" s="14">
        <v>1637980</v>
      </c>
    </row>
    <row r="19" spans="1:7" x14ac:dyDescent="0.2">
      <c r="A19" s="10"/>
      <c r="F19" s="15"/>
    </row>
    <row r="20" spans="1:7" x14ac:dyDescent="0.2">
      <c r="A20" s="10"/>
      <c r="C20" s="1" t="s">
        <v>18</v>
      </c>
      <c r="F20" s="15"/>
    </row>
    <row r="21" spans="1:7" x14ac:dyDescent="0.2">
      <c r="A21" s="10">
        <f>A18+1</f>
        <v>2</v>
      </c>
      <c r="C21" s="1" t="s">
        <v>19</v>
      </c>
      <c r="F21" s="16">
        <v>1822348</v>
      </c>
    </row>
    <row r="22" spans="1:7" x14ac:dyDescent="0.2">
      <c r="A22" s="10"/>
      <c r="F22" s="15"/>
    </row>
    <row r="23" spans="1:7" ht="13.5" thickBot="1" x14ac:dyDescent="0.25">
      <c r="A23" s="10">
        <f>A21+1</f>
        <v>3</v>
      </c>
      <c r="C23" s="1" t="s">
        <v>20</v>
      </c>
      <c r="F23" s="17">
        <f>F18-F21</f>
        <v>-184368</v>
      </c>
      <c r="G23" s="18"/>
    </row>
    <row r="24" spans="1:7" ht="13.5" thickTop="1" x14ac:dyDescent="0.2"/>
    <row r="25" spans="1:7" s="22" customFormat="1" ht="14.25" x14ac:dyDescent="0.2">
      <c r="A25" s="19" t="s">
        <v>21</v>
      </c>
      <c r="B25" s="20"/>
      <c r="C25" s="20"/>
      <c r="D25" s="21"/>
      <c r="E25" s="1"/>
    </row>
    <row r="26" spans="1:7" s="22" customFormat="1" ht="14.25" x14ac:dyDescent="0.2">
      <c r="B26" s="23"/>
      <c r="C26" s="24" t="s">
        <v>22</v>
      </c>
      <c r="D26" s="25" t="s">
        <v>50</v>
      </c>
      <c r="E26" s="26" t="s">
        <v>51</v>
      </c>
      <c r="F26" s="26" t="s">
        <v>52</v>
      </c>
    </row>
    <row r="27" spans="1:7" s="22" customFormat="1" ht="14.25" x14ac:dyDescent="0.2">
      <c r="A27" s="23"/>
      <c r="B27" s="23"/>
      <c r="C27" s="27">
        <v>909000</v>
      </c>
      <c r="D27" s="28">
        <v>129206</v>
      </c>
      <c r="E27" s="28">
        <f>+F27-D27</f>
        <v>-10532</v>
      </c>
      <c r="F27" s="28">
        <v>118674</v>
      </c>
    </row>
    <row r="28" spans="1:7" s="22" customFormat="1" ht="14.25" x14ac:dyDescent="0.2">
      <c r="A28" s="23"/>
      <c r="B28" s="23"/>
      <c r="C28" s="27">
        <v>930100</v>
      </c>
      <c r="D28" s="29">
        <v>1693142</v>
      </c>
      <c r="E28" s="29">
        <f>+F28-D28</f>
        <v>-173836</v>
      </c>
      <c r="F28" s="29">
        <v>1519306</v>
      </c>
    </row>
    <row r="29" spans="1:7" s="22" customFormat="1" ht="15" thickBot="1" x14ac:dyDescent="0.25">
      <c r="A29" s="23"/>
      <c r="B29" s="23"/>
      <c r="C29" s="30"/>
      <c r="D29" s="31">
        <f>ROUND(SUM(D27:D28),0)</f>
        <v>1822348</v>
      </c>
      <c r="E29" s="31">
        <f>ROUND(SUM(E27:E28),0)</f>
        <v>-184368</v>
      </c>
      <c r="F29" s="31">
        <f>ROUND(SUM(F27:F28),0)</f>
        <v>1637980</v>
      </c>
    </row>
    <row r="30" spans="1:7" s="22" customFormat="1" ht="15" thickTop="1" x14ac:dyDescent="0.2">
      <c r="A30" s="10"/>
      <c r="B30" s="1"/>
      <c r="C30" s="1"/>
      <c r="D30" s="32"/>
      <c r="E30" s="33"/>
      <c r="F30" s="33"/>
    </row>
    <row r="31" spans="1:7" s="22" customFormat="1" ht="14.25" x14ac:dyDescent="0.2">
      <c r="A31" s="34"/>
      <c r="B31" s="34"/>
      <c r="C31" s="30"/>
      <c r="D31" s="1"/>
      <c r="E31" s="1"/>
      <c r="F31" s="1"/>
    </row>
    <row r="32" spans="1:7" x14ac:dyDescent="0.2">
      <c r="C32" s="35" t="s">
        <v>23</v>
      </c>
    </row>
    <row r="33" spans="1:6" x14ac:dyDescent="0.2">
      <c r="A33" s="10"/>
      <c r="C33" s="35"/>
    </row>
    <row r="34" spans="1:6" ht="45.75" customHeight="1" x14ac:dyDescent="0.2">
      <c r="C34" s="72" t="s">
        <v>49</v>
      </c>
      <c r="D34" s="72"/>
      <c r="E34" s="72"/>
      <c r="F34" s="72"/>
    </row>
    <row r="38" spans="1:6" ht="14.25" customHeight="1" x14ac:dyDescent="0.2"/>
    <row r="45" spans="1:6" ht="18" x14ac:dyDescent="0.25">
      <c r="C45" s="36"/>
    </row>
    <row r="46" spans="1:6" ht="18" x14ac:dyDescent="0.25">
      <c r="C46" s="36"/>
    </row>
  </sheetData>
  <mergeCells count="1">
    <mergeCell ref="C34:F34"/>
  </mergeCells>
  <pageMargins left="1.25" right="0.75" top="0.75" bottom="0.75" header="0.5" footer="0.5"/>
  <pageSetup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9E663-0DA8-4EBF-A410-79EC439E0732}">
  <dimension ref="A1:J328"/>
  <sheetViews>
    <sheetView view="pageBreakPreview" zoomScale="115" zoomScaleNormal="115" zoomScaleSheetLayoutView="115" workbookViewId="0">
      <selection activeCell="G1" sqref="G1:G3"/>
    </sheetView>
  </sheetViews>
  <sheetFormatPr defaultColWidth="9.140625" defaultRowHeight="12.75" x14ac:dyDescent="0.2"/>
  <cols>
    <col min="1" max="1" width="5.7109375" style="38" customWidth="1"/>
    <col min="2" max="2" width="8.5703125" style="37" customWidth="1"/>
    <col min="3" max="3" width="51.140625" style="37" customWidth="1"/>
    <col min="4" max="4" width="15.28515625" style="37" customWidth="1"/>
    <col min="5" max="5" width="12.5703125" style="37" customWidth="1"/>
    <col min="6" max="6" width="1.42578125" style="37" customWidth="1"/>
    <col min="7" max="7" width="9.140625" style="37"/>
    <col min="8" max="8" width="24.5703125" style="37" customWidth="1"/>
    <col min="9" max="16384" width="9.140625" style="37"/>
  </cols>
  <sheetData>
    <row r="1" spans="1:10" x14ac:dyDescent="0.2">
      <c r="A1" s="1" t="s">
        <v>0</v>
      </c>
      <c r="B1" s="1"/>
      <c r="C1" s="1"/>
      <c r="D1" s="1"/>
      <c r="E1" s="1"/>
      <c r="F1" s="1"/>
      <c r="G1" s="2" t="s">
        <v>2</v>
      </c>
    </row>
    <row r="2" spans="1:10" ht="14.25" x14ac:dyDescent="0.2">
      <c r="A2" s="3" t="s">
        <v>1</v>
      </c>
      <c r="B2" s="1"/>
      <c r="C2" s="1"/>
      <c r="D2" s="1"/>
      <c r="E2" s="1"/>
      <c r="F2" s="1"/>
      <c r="G2" s="2" t="s">
        <v>4</v>
      </c>
    </row>
    <row r="3" spans="1:10" x14ac:dyDescent="0.2">
      <c r="A3" s="1" t="s">
        <v>3</v>
      </c>
      <c r="B3" s="1"/>
      <c r="C3" s="1"/>
      <c r="D3" s="1"/>
      <c r="E3" s="1"/>
      <c r="F3" s="1"/>
      <c r="G3" s="2" t="s">
        <v>24</v>
      </c>
    </row>
    <row r="4" spans="1:10" x14ac:dyDescent="0.2">
      <c r="A4" s="4" t="s">
        <v>5</v>
      </c>
      <c r="B4" s="1"/>
      <c r="C4" s="1"/>
      <c r="D4" s="1"/>
      <c r="E4" s="1"/>
      <c r="F4" s="5"/>
    </row>
    <row r="5" spans="1:10" x14ac:dyDescent="0.2">
      <c r="A5" s="4" t="s">
        <v>7</v>
      </c>
      <c r="B5" s="1"/>
      <c r="C5" s="1"/>
      <c r="D5" s="1"/>
      <c r="E5" s="1"/>
      <c r="F5" s="1"/>
      <c r="G5" s="1"/>
    </row>
    <row r="6" spans="1:10" ht="14.25" x14ac:dyDescent="0.2">
      <c r="A6" s="6" t="s">
        <v>8</v>
      </c>
      <c r="B6" s="7"/>
      <c r="C6" s="7"/>
      <c r="D6" s="1"/>
      <c r="E6" s="1"/>
      <c r="F6" s="1"/>
      <c r="G6" s="1"/>
    </row>
    <row r="10" spans="1:10" ht="13.5" thickBot="1" x14ac:dyDescent="0.25"/>
    <row r="11" spans="1:10" s="42" customFormat="1" ht="14.25" x14ac:dyDescent="0.2">
      <c r="A11" s="39" t="s">
        <v>0</v>
      </c>
      <c r="B11" s="40"/>
      <c r="C11" s="40"/>
      <c r="D11" s="40"/>
      <c r="E11" s="40"/>
      <c r="F11" s="41" t="s">
        <v>25</v>
      </c>
      <c r="J11" s="43"/>
    </row>
    <row r="12" spans="1:10" s="42" customFormat="1" ht="14.25" x14ac:dyDescent="0.2">
      <c r="A12" s="44" t="s">
        <v>1</v>
      </c>
      <c r="F12" s="45" t="s">
        <v>26</v>
      </c>
    </row>
    <row r="13" spans="1:10" s="42" customFormat="1" ht="14.25" x14ac:dyDescent="0.2">
      <c r="A13" s="44" t="s">
        <v>27</v>
      </c>
      <c r="F13" s="46"/>
    </row>
    <row r="14" spans="1:10" s="42" customFormat="1" ht="14.25" x14ac:dyDescent="0.2">
      <c r="A14" s="44" t="s">
        <v>28</v>
      </c>
      <c r="F14" s="46"/>
      <c r="J14" s="43"/>
    </row>
    <row r="15" spans="1:10" s="42" customFormat="1" ht="14.25" x14ac:dyDescent="0.2">
      <c r="A15" s="44" t="s">
        <v>29</v>
      </c>
      <c r="F15" s="46"/>
      <c r="J15" s="43"/>
    </row>
    <row r="16" spans="1:10" s="42" customFormat="1" ht="14.25" x14ac:dyDescent="0.2">
      <c r="A16" s="44" t="s">
        <v>8</v>
      </c>
      <c r="F16" s="46"/>
    </row>
    <row r="17" spans="1:9" x14ac:dyDescent="0.2">
      <c r="A17" s="47"/>
      <c r="F17" s="48"/>
    </row>
    <row r="18" spans="1:9" x14ac:dyDescent="0.2">
      <c r="A18" s="47"/>
      <c r="F18" s="48"/>
    </row>
    <row r="19" spans="1:9" x14ac:dyDescent="0.2">
      <c r="A19" s="47"/>
      <c r="F19" s="48"/>
    </row>
    <row r="20" spans="1:9" x14ac:dyDescent="0.2">
      <c r="A20" s="47"/>
      <c r="F20" s="48"/>
    </row>
    <row r="21" spans="1:9" s="42" customFormat="1" ht="14.25" x14ac:dyDescent="0.2">
      <c r="A21" s="49" t="s">
        <v>11</v>
      </c>
      <c r="B21" s="50" t="s">
        <v>30</v>
      </c>
      <c r="C21" s="51"/>
      <c r="D21" s="52" t="s">
        <v>31</v>
      </c>
      <c r="E21" s="52" t="s">
        <v>32</v>
      </c>
      <c r="F21" s="46"/>
    </row>
    <row r="22" spans="1:9" s="42" customFormat="1" ht="14.25" x14ac:dyDescent="0.2">
      <c r="A22" s="53" t="s">
        <v>33</v>
      </c>
      <c r="B22" s="54" t="s">
        <v>34</v>
      </c>
      <c r="C22" s="55" t="s">
        <v>35</v>
      </c>
      <c r="D22" s="56" t="s">
        <v>33</v>
      </c>
      <c r="E22" s="56" t="s">
        <v>14</v>
      </c>
      <c r="F22" s="46"/>
    </row>
    <row r="23" spans="1:9" ht="14.25" x14ac:dyDescent="0.2">
      <c r="A23" s="49">
        <v>1</v>
      </c>
      <c r="B23" s="51">
        <v>909</v>
      </c>
      <c r="C23" s="42" t="s">
        <v>36</v>
      </c>
      <c r="D23" s="51" t="s">
        <v>37</v>
      </c>
      <c r="E23" s="57">
        <v>118674</v>
      </c>
      <c r="F23" s="46"/>
      <c r="G23" s="58"/>
      <c r="H23" s="42"/>
      <c r="I23" s="42"/>
    </row>
    <row r="24" spans="1:9" ht="14.25" x14ac:dyDescent="0.2">
      <c r="A24" s="49">
        <f>A23+1</f>
        <v>2</v>
      </c>
      <c r="B24" s="51">
        <v>930.1</v>
      </c>
      <c r="C24" s="42" t="s">
        <v>36</v>
      </c>
      <c r="D24" s="51" t="s">
        <v>37</v>
      </c>
      <c r="E24" s="59">
        <v>1490870</v>
      </c>
      <c r="F24" s="46"/>
      <c r="G24" s="58"/>
      <c r="H24" s="42"/>
      <c r="I24" s="42"/>
    </row>
    <row r="25" spans="1:9" ht="14.25" x14ac:dyDescent="0.2">
      <c r="A25" s="49">
        <f t="shared" ref="A25:A27" si="0">A24+1</f>
        <v>3</v>
      </c>
      <c r="B25" s="51">
        <v>913</v>
      </c>
      <c r="C25" s="42" t="s">
        <v>38</v>
      </c>
      <c r="D25" s="51" t="s">
        <v>39</v>
      </c>
      <c r="E25" s="59">
        <v>0</v>
      </c>
      <c r="F25" s="46"/>
      <c r="G25" s="42"/>
    </row>
    <row r="26" spans="1:9" ht="14.25" x14ac:dyDescent="0.2">
      <c r="A26" s="49">
        <f t="shared" si="0"/>
        <v>4</v>
      </c>
      <c r="B26" s="51">
        <v>930.1</v>
      </c>
      <c r="C26" s="42" t="s">
        <v>40</v>
      </c>
      <c r="D26" s="51" t="s">
        <v>41</v>
      </c>
      <c r="E26" s="59">
        <v>28436</v>
      </c>
      <c r="F26" s="46"/>
      <c r="G26" s="42"/>
    </row>
    <row r="27" spans="1:9" ht="14.25" x14ac:dyDescent="0.2">
      <c r="A27" s="49">
        <f t="shared" si="0"/>
        <v>5</v>
      </c>
      <c r="B27" s="51" t="s">
        <v>42</v>
      </c>
      <c r="C27" s="42" t="s">
        <v>43</v>
      </c>
      <c r="D27" s="51" t="s">
        <v>44</v>
      </c>
      <c r="E27" s="60">
        <v>0</v>
      </c>
      <c r="F27" s="46"/>
      <c r="G27" s="42"/>
    </row>
    <row r="28" spans="1:9" ht="14.25" x14ac:dyDescent="0.2">
      <c r="A28" s="49"/>
      <c r="B28" s="42"/>
      <c r="C28" s="42"/>
      <c r="D28" s="42"/>
      <c r="E28" s="42"/>
      <c r="F28" s="46"/>
      <c r="G28" s="42"/>
    </row>
    <row r="29" spans="1:9" ht="15" thickBot="1" x14ac:dyDescent="0.25">
      <c r="A29" s="49">
        <f>A27+1</f>
        <v>6</v>
      </c>
      <c r="B29" s="42"/>
      <c r="C29" s="61" t="s">
        <v>45</v>
      </c>
      <c r="D29" s="42"/>
      <c r="E29" s="62">
        <f>SUM(E23:E28)</f>
        <v>1637980</v>
      </c>
      <c r="F29" s="46"/>
      <c r="G29" s="42"/>
    </row>
    <row r="30" spans="1:9" ht="15" thickTop="1" x14ac:dyDescent="0.2">
      <c r="A30" s="49"/>
      <c r="B30" s="42"/>
      <c r="C30" s="42"/>
      <c r="D30" s="42"/>
      <c r="E30" s="51" t="s">
        <v>46</v>
      </c>
      <c r="F30" s="46"/>
      <c r="G30" s="42"/>
    </row>
    <row r="31" spans="1:9" ht="14.25" x14ac:dyDescent="0.2">
      <c r="A31" s="44"/>
      <c r="B31" s="42"/>
      <c r="C31" s="42"/>
      <c r="D31" s="42"/>
      <c r="E31" s="51"/>
      <c r="F31" s="46"/>
      <c r="G31" s="42"/>
    </row>
    <row r="32" spans="1:9" ht="14.25" x14ac:dyDescent="0.2">
      <c r="A32" s="63" t="s">
        <v>47</v>
      </c>
      <c r="B32" s="42"/>
      <c r="C32" s="42"/>
      <c r="D32" s="42"/>
      <c r="E32" s="42"/>
      <c r="F32" s="46"/>
      <c r="G32" s="42"/>
    </row>
    <row r="33" spans="1:7" ht="14.25" x14ac:dyDescent="0.2">
      <c r="A33" s="47"/>
      <c r="B33" s="51"/>
      <c r="C33" s="42"/>
      <c r="D33" s="64"/>
      <c r="E33" s="42"/>
      <c r="F33" s="46"/>
      <c r="G33" s="42"/>
    </row>
    <row r="34" spans="1:7" ht="15" thickBot="1" x14ac:dyDescent="0.25">
      <c r="A34" s="65"/>
      <c r="B34" s="66"/>
      <c r="C34" s="67"/>
      <c r="D34" s="68"/>
      <c r="E34" s="67"/>
      <c r="F34" s="69"/>
      <c r="G34" s="42"/>
    </row>
    <row r="35" spans="1:7" ht="14.25" x14ac:dyDescent="0.2">
      <c r="B35" s="51"/>
      <c r="C35" s="42"/>
      <c r="D35" s="64"/>
      <c r="E35" s="42"/>
      <c r="F35" s="42"/>
      <c r="G35" s="42"/>
    </row>
    <row r="36" spans="1:7" ht="14.25" x14ac:dyDescent="0.2">
      <c r="B36" s="51"/>
      <c r="C36" s="42"/>
      <c r="D36" s="64"/>
      <c r="E36" s="42"/>
      <c r="F36" s="42"/>
      <c r="G36" s="42"/>
    </row>
    <row r="37" spans="1:7" ht="14.25" x14ac:dyDescent="0.2">
      <c r="B37" s="51"/>
      <c r="C37" s="42"/>
      <c r="D37" s="64"/>
      <c r="E37" s="42"/>
      <c r="F37" s="42"/>
      <c r="G37" s="42"/>
    </row>
    <row r="38" spans="1:7" ht="14.25" x14ac:dyDescent="0.2">
      <c r="B38" s="51"/>
      <c r="C38" s="42"/>
      <c r="D38" s="64"/>
      <c r="E38" s="42"/>
      <c r="F38" s="42"/>
      <c r="G38" s="42"/>
    </row>
    <row r="39" spans="1:7" ht="14.25" x14ac:dyDescent="0.2">
      <c r="B39" s="51"/>
      <c r="C39" s="42"/>
      <c r="D39" s="64"/>
      <c r="E39" s="42"/>
      <c r="F39" s="42"/>
      <c r="G39" s="42"/>
    </row>
    <row r="40" spans="1:7" ht="14.25" x14ac:dyDescent="0.2">
      <c r="B40" s="51"/>
      <c r="C40" s="42"/>
      <c r="D40" s="64"/>
      <c r="E40" s="42"/>
      <c r="F40" s="42"/>
      <c r="G40" s="42"/>
    </row>
    <row r="41" spans="1:7" ht="14.25" x14ac:dyDescent="0.2">
      <c r="B41" s="51"/>
      <c r="C41" s="42"/>
      <c r="D41" s="64"/>
      <c r="E41" s="42"/>
      <c r="F41" s="42"/>
      <c r="G41" s="42"/>
    </row>
    <row r="42" spans="1:7" ht="14.25" x14ac:dyDescent="0.2">
      <c r="B42" s="51"/>
      <c r="C42" s="42"/>
      <c r="D42" s="64"/>
      <c r="E42" s="42"/>
      <c r="F42" s="42"/>
      <c r="G42" s="42"/>
    </row>
    <row r="43" spans="1:7" ht="14.25" x14ac:dyDescent="0.2">
      <c r="B43" s="51"/>
      <c r="C43" s="42" t="s">
        <v>48</v>
      </c>
      <c r="D43" s="64"/>
      <c r="E43" s="42"/>
      <c r="F43" s="42"/>
      <c r="G43" s="42"/>
    </row>
    <row r="44" spans="1:7" ht="14.25" x14ac:dyDescent="0.2">
      <c r="B44" s="51"/>
      <c r="C44" s="42"/>
      <c r="D44" s="64"/>
      <c r="E44" s="42"/>
      <c r="F44" s="42"/>
      <c r="G44" s="42"/>
    </row>
    <row r="45" spans="1:7" ht="14.25" x14ac:dyDescent="0.2">
      <c r="B45" s="51"/>
      <c r="C45" s="42"/>
      <c r="D45" s="64"/>
      <c r="E45" s="42"/>
      <c r="F45" s="42"/>
      <c r="G45" s="42"/>
    </row>
    <row r="46" spans="1:7" ht="14.25" x14ac:dyDescent="0.2">
      <c r="B46" s="51"/>
      <c r="C46" s="42"/>
      <c r="D46" s="64"/>
      <c r="E46" s="42"/>
      <c r="F46" s="42"/>
      <c r="G46" s="42"/>
    </row>
    <row r="47" spans="1:7" ht="14.25" x14ac:dyDescent="0.2">
      <c r="B47" s="51"/>
      <c r="C47" s="42"/>
      <c r="D47" s="64"/>
      <c r="E47" s="42"/>
      <c r="F47" s="42"/>
      <c r="G47" s="42"/>
    </row>
    <row r="48" spans="1:7" ht="14.25" x14ac:dyDescent="0.2">
      <c r="B48" s="51"/>
      <c r="C48" s="42"/>
      <c r="D48" s="64"/>
      <c r="E48" s="42"/>
      <c r="F48" s="42"/>
      <c r="G48" s="42"/>
    </row>
    <row r="49" spans="2:7" ht="14.25" x14ac:dyDescent="0.2">
      <c r="B49" s="51"/>
      <c r="C49" s="42"/>
      <c r="D49" s="64"/>
      <c r="E49" s="42"/>
      <c r="F49" s="42"/>
      <c r="G49" s="42"/>
    </row>
    <row r="50" spans="2:7" ht="14.25" x14ac:dyDescent="0.2">
      <c r="B50" s="51"/>
      <c r="C50" s="42"/>
      <c r="D50" s="64"/>
      <c r="E50" s="42"/>
      <c r="F50" s="42"/>
      <c r="G50" s="42"/>
    </row>
    <row r="51" spans="2:7" ht="14.25" x14ac:dyDescent="0.2">
      <c r="B51" s="51"/>
      <c r="C51" s="42"/>
      <c r="D51" s="64"/>
      <c r="E51" s="42"/>
      <c r="F51" s="42"/>
      <c r="G51" s="42"/>
    </row>
    <row r="52" spans="2:7" ht="14.25" x14ac:dyDescent="0.2">
      <c r="B52" s="51"/>
      <c r="C52" s="42"/>
      <c r="D52" s="64"/>
      <c r="E52" s="42"/>
      <c r="F52" s="42"/>
      <c r="G52" s="42"/>
    </row>
    <row r="53" spans="2:7" ht="14.25" x14ac:dyDescent="0.2">
      <c r="B53" s="51"/>
      <c r="C53" s="42"/>
      <c r="D53" s="64"/>
      <c r="E53" s="42"/>
      <c r="F53" s="42"/>
      <c r="G53" s="42"/>
    </row>
    <row r="54" spans="2:7" ht="14.25" x14ac:dyDescent="0.2">
      <c r="B54" s="51"/>
      <c r="C54" s="42"/>
      <c r="D54" s="64"/>
      <c r="E54" s="42"/>
      <c r="F54" s="42"/>
      <c r="G54" s="42"/>
    </row>
    <row r="55" spans="2:7" ht="14.25" x14ac:dyDescent="0.2">
      <c r="B55" s="51"/>
      <c r="C55" s="42"/>
      <c r="D55" s="64"/>
      <c r="E55" s="42"/>
      <c r="F55" s="42"/>
      <c r="G55" s="42"/>
    </row>
    <row r="56" spans="2:7" ht="14.25" x14ac:dyDescent="0.2">
      <c r="B56" s="51"/>
      <c r="C56" s="42"/>
      <c r="D56" s="64"/>
      <c r="E56" s="42"/>
      <c r="F56" s="42"/>
      <c r="G56" s="42"/>
    </row>
    <row r="57" spans="2:7" ht="14.25" x14ac:dyDescent="0.2">
      <c r="B57" s="51"/>
      <c r="C57" s="42"/>
      <c r="D57" s="64"/>
      <c r="E57" s="42"/>
      <c r="F57" s="42"/>
      <c r="G57" s="42"/>
    </row>
    <row r="58" spans="2:7" ht="14.25" x14ac:dyDescent="0.2">
      <c r="B58" s="51"/>
      <c r="C58" s="42"/>
      <c r="D58" s="64"/>
      <c r="E58" s="42"/>
      <c r="F58" s="42"/>
      <c r="G58" s="42"/>
    </row>
    <row r="59" spans="2:7" ht="14.25" x14ac:dyDescent="0.2">
      <c r="B59" s="51"/>
      <c r="C59" s="42"/>
      <c r="D59" s="64"/>
      <c r="E59" s="42"/>
      <c r="F59" s="42"/>
      <c r="G59" s="42"/>
    </row>
    <row r="60" spans="2:7" ht="14.25" x14ac:dyDescent="0.2">
      <c r="B60" s="51"/>
      <c r="C60" s="42"/>
      <c r="D60" s="64"/>
      <c r="E60" s="42"/>
      <c r="F60" s="42"/>
      <c r="G60" s="42"/>
    </row>
    <row r="61" spans="2:7" ht="14.25" x14ac:dyDescent="0.2">
      <c r="B61" s="51"/>
      <c r="C61" s="42"/>
      <c r="D61" s="64"/>
      <c r="E61" s="42"/>
      <c r="F61" s="42"/>
      <c r="G61" s="42"/>
    </row>
    <row r="62" spans="2:7" ht="14.25" x14ac:dyDescent="0.2">
      <c r="B62" s="51"/>
      <c r="C62" s="42"/>
      <c r="D62" s="64"/>
      <c r="E62" s="42"/>
      <c r="F62" s="42"/>
      <c r="G62" s="42"/>
    </row>
    <row r="63" spans="2:7" ht="14.25" x14ac:dyDescent="0.2">
      <c r="B63" s="51"/>
      <c r="C63" s="42"/>
      <c r="D63" s="64"/>
      <c r="E63" s="42"/>
      <c r="F63" s="42"/>
      <c r="G63" s="42"/>
    </row>
    <row r="64" spans="2:7" ht="14.25" x14ac:dyDescent="0.2">
      <c r="B64" s="51"/>
      <c r="C64" s="42"/>
      <c r="D64" s="64"/>
      <c r="E64" s="42"/>
      <c r="F64" s="42"/>
      <c r="G64" s="42"/>
    </row>
    <row r="65" spans="2:7" ht="14.25" x14ac:dyDescent="0.2">
      <c r="B65" s="51"/>
      <c r="C65" s="42"/>
      <c r="D65" s="64"/>
      <c r="E65" s="42"/>
      <c r="F65" s="42"/>
      <c r="G65" s="42"/>
    </row>
    <row r="66" spans="2:7" ht="14.25" x14ac:dyDescent="0.2">
      <c r="B66" s="51"/>
      <c r="C66" s="42"/>
      <c r="D66" s="64"/>
      <c r="E66" s="42"/>
      <c r="F66" s="42"/>
      <c r="G66" s="42"/>
    </row>
    <row r="67" spans="2:7" ht="14.25" x14ac:dyDescent="0.2">
      <c r="B67" s="51"/>
      <c r="C67" s="42"/>
      <c r="D67" s="64"/>
      <c r="E67" s="42"/>
      <c r="F67" s="42"/>
      <c r="G67" s="42"/>
    </row>
    <row r="68" spans="2:7" ht="14.25" x14ac:dyDescent="0.2">
      <c r="B68" s="51"/>
      <c r="C68" s="42"/>
      <c r="D68" s="64"/>
      <c r="E68" s="42"/>
      <c r="F68" s="42"/>
      <c r="G68" s="42"/>
    </row>
    <row r="69" spans="2:7" ht="14.25" x14ac:dyDescent="0.2">
      <c r="B69" s="51"/>
      <c r="C69" s="42"/>
      <c r="D69" s="64"/>
      <c r="E69" s="42"/>
      <c r="F69" s="42"/>
      <c r="G69" s="42"/>
    </row>
    <row r="70" spans="2:7" ht="14.25" x14ac:dyDescent="0.2">
      <c r="B70" s="51"/>
      <c r="C70" s="42"/>
      <c r="D70" s="64"/>
      <c r="E70" s="42"/>
      <c r="F70" s="42"/>
      <c r="G70" s="42"/>
    </row>
    <row r="71" spans="2:7" ht="14.25" x14ac:dyDescent="0.2">
      <c r="B71" s="51"/>
      <c r="C71" s="42"/>
      <c r="D71" s="64"/>
      <c r="E71" s="42"/>
      <c r="F71" s="42"/>
      <c r="G71" s="42"/>
    </row>
    <row r="72" spans="2:7" ht="14.25" x14ac:dyDescent="0.2">
      <c r="B72" s="51"/>
      <c r="C72" s="42"/>
      <c r="D72" s="64"/>
      <c r="E72" s="42"/>
      <c r="F72" s="42"/>
      <c r="G72" s="42"/>
    </row>
    <row r="73" spans="2:7" ht="14.25" x14ac:dyDescent="0.2">
      <c r="B73" s="51"/>
      <c r="C73" s="42"/>
      <c r="D73" s="64"/>
      <c r="E73" s="42"/>
      <c r="F73" s="42"/>
      <c r="G73" s="42"/>
    </row>
    <row r="74" spans="2:7" ht="14.25" x14ac:dyDescent="0.2">
      <c r="B74" s="51"/>
      <c r="C74" s="42"/>
      <c r="D74" s="64"/>
      <c r="E74" s="42"/>
      <c r="F74" s="42"/>
      <c r="G74" s="42"/>
    </row>
    <row r="75" spans="2:7" ht="14.25" x14ac:dyDescent="0.2">
      <c r="B75" s="51"/>
      <c r="C75" s="42"/>
      <c r="D75" s="64"/>
      <c r="E75" s="42"/>
      <c r="F75" s="42"/>
      <c r="G75" s="42"/>
    </row>
    <row r="76" spans="2:7" ht="14.25" x14ac:dyDescent="0.2">
      <c r="B76" s="51"/>
      <c r="C76" s="42"/>
      <c r="D76" s="64"/>
      <c r="E76" s="42"/>
      <c r="F76" s="42"/>
      <c r="G76" s="42"/>
    </row>
    <row r="77" spans="2:7" ht="14.25" x14ac:dyDescent="0.2">
      <c r="B77" s="51"/>
      <c r="C77" s="42"/>
      <c r="D77" s="64"/>
      <c r="E77" s="42"/>
      <c r="F77" s="42"/>
      <c r="G77" s="42"/>
    </row>
    <row r="78" spans="2:7" ht="14.25" x14ac:dyDescent="0.2">
      <c r="B78" s="51"/>
      <c r="C78" s="42"/>
      <c r="D78" s="64"/>
      <c r="E78" s="42"/>
      <c r="F78" s="42"/>
      <c r="G78" s="42"/>
    </row>
    <row r="79" spans="2:7" ht="14.25" x14ac:dyDescent="0.2">
      <c r="B79" s="51"/>
      <c r="C79" s="42"/>
      <c r="D79" s="64"/>
      <c r="E79" s="42"/>
      <c r="F79" s="42"/>
      <c r="G79" s="42"/>
    </row>
    <row r="80" spans="2:7" ht="14.25" x14ac:dyDescent="0.2">
      <c r="B80" s="51"/>
      <c r="C80" s="42"/>
      <c r="D80" s="64"/>
      <c r="E80" s="42"/>
      <c r="F80" s="42"/>
      <c r="G80" s="42"/>
    </row>
    <row r="81" spans="2:7" ht="14.25" x14ac:dyDescent="0.2">
      <c r="B81" s="51"/>
      <c r="C81" s="42"/>
      <c r="D81" s="64"/>
      <c r="E81" s="42"/>
      <c r="F81" s="42"/>
      <c r="G81" s="42"/>
    </row>
    <row r="82" spans="2:7" ht="14.25" x14ac:dyDescent="0.2">
      <c r="B82" s="51"/>
      <c r="C82" s="42"/>
      <c r="D82" s="64"/>
      <c r="E82" s="42"/>
      <c r="F82" s="42"/>
      <c r="G82" s="42"/>
    </row>
    <row r="83" spans="2:7" ht="14.25" x14ac:dyDescent="0.2">
      <c r="B83" s="51"/>
      <c r="C83" s="42"/>
      <c r="D83" s="64"/>
      <c r="E83" s="42"/>
      <c r="F83" s="42"/>
      <c r="G83" s="42"/>
    </row>
    <row r="84" spans="2:7" ht="14.25" x14ac:dyDescent="0.2">
      <c r="B84" s="51"/>
      <c r="C84" s="42"/>
      <c r="D84" s="64"/>
      <c r="E84" s="42"/>
      <c r="F84" s="42"/>
      <c r="G84" s="42"/>
    </row>
    <row r="85" spans="2:7" ht="14.25" x14ac:dyDescent="0.2">
      <c r="B85" s="51"/>
      <c r="C85" s="42"/>
      <c r="D85" s="64"/>
      <c r="E85" s="42"/>
      <c r="F85" s="42"/>
      <c r="G85" s="42"/>
    </row>
    <row r="86" spans="2:7" ht="14.25" x14ac:dyDescent="0.2">
      <c r="B86" s="51"/>
      <c r="C86" s="42"/>
      <c r="D86" s="64"/>
      <c r="E86" s="42"/>
      <c r="F86" s="42"/>
      <c r="G86" s="42"/>
    </row>
    <row r="87" spans="2:7" ht="14.25" x14ac:dyDescent="0.2">
      <c r="B87" s="51"/>
      <c r="C87" s="42"/>
      <c r="D87" s="64"/>
      <c r="E87" s="42"/>
      <c r="F87" s="42"/>
      <c r="G87" s="42"/>
    </row>
    <row r="88" spans="2:7" ht="14.25" x14ac:dyDescent="0.2">
      <c r="B88" s="51"/>
      <c r="C88" s="42"/>
      <c r="D88" s="64"/>
      <c r="E88" s="42"/>
      <c r="F88" s="42"/>
      <c r="G88" s="42"/>
    </row>
    <row r="89" spans="2:7" ht="14.25" x14ac:dyDescent="0.2">
      <c r="B89" s="51"/>
      <c r="C89" s="42"/>
      <c r="D89" s="64"/>
      <c r="E89" s="42"/>
      <c r="F89" s="42"/>
      <c r="G89" s="42"/>
    </row>
    <row r="90" spans="2:7" ht="14.25" x14ac:dyDescent="0.2">
      <c r="B90" s="51"/>
      <c r="C90" s="42"/>
      <c r="D90" s="64"/>
      <c r="E90" s="42"/>
      <c r="F90" s="42"/>
      <c r="G90" s="42"/>
    </row>
    <row r="91" spans="2:7" ht="14.25" x14ac:dyDescent="0.2">
      <c r="B91" s="51"/>
      <c r="C91" s="42"/>
      <c r="D91" s="64"/>
      <c r="E91" s="42"/>
      <c r="F91" s="42"/>
      <c r="G91" s="42"/>
    </row>
    <row r="92" spans="2:7" ht="14.25" x14ac:dyDescent="0.2">
      <c r="B92" s="51"/>
      <c r="C92" s="42"/>
      <c r="D92" s="64"/>
      <c r="E92" s="42"/>
      <c r="F92" s="42"/>
      <c r="G92" s="42"/>
    </row>
    <row r="93" spans="2:7" ht="14.25" x14ac:dyDescent="0.2">
      <c r="B93" s="51"/>
      <c r="C93" s="42"/>
      <c r="D93" s="64"/>
      <c r="E93" s="42"/>
      <c r="F93" s="42"/>
      <c r="G93" s="42"/>
    </row>
    <row r="94" spans="2:7" ht="14.25" x14ac:dyDescent="0.2">
      <c r="B94" s="51"/>
      <c r="C94" s="42"/>
      <c r="D94" s="64"/>
      <c r="E94" s="42"/>
      <c r="F94" s="42"/>
      <c r="G94" s="42"/>
    </row>
    <row r="95" spans="2:7" ht="14.25" x14ac:dyDescent="0.2">
      <c r="B95" s="51"/>
      <c r="C95" s="42"/>
      <c r="D95" s="64"/>
      <c r="E95" s="42"/>
      <c r="F95" s="42"/>
      <c r="G95" s="42"/>
    </row>
    <row r="96" spans="2:7" ht="14.25" x14ac:dyDescent="0.2">
      <c r="B96" s="51"/>
      <c r="C96" s="42"/>
      <c r="D96" s="64"/>
      <c r="E96" s="42"/>
      <c r="F96" s="42"/>
      <c r="G96" s="42"/>
    </row>
    <row r="97" spans="2:7" ht="14.25" x14ac:dyDescent="0.2">
      <c r="B97" s="51"/>
      <c r="C97" s="42"/>
      <c r="D97" s="64"/>
      <c r="E97" s="42"/>
      <c r="F97" s="42"/>
      <c r="G97" s="42"/>
    </row>
    <row r="98" spans="2:7" ht="14.25" x14ac:dyDescent="0.2">
      <c r="B98" s="51"/>
      <c r="C98" s="42"/>
      <c r="D98" s="64"/>
      <c r="E98" s="42"/>
      <c r="F98" s="42"/>
      <c r="G98" s="42"/>
    </row>
    <row r="99" spans="2:7" ht="14.25" x14ac:dyDescent="0.2">
      <c r="B99" s="51"/>
      <c r="C99" s="42"/>
      <c r="D99" s="64"/>
      <c r="E99" s="42"/>
      <c r="F99" s="42"/>
      <c r="G99" s="42"/>
    </row>
    <row r="100" spans="2:7" ht="14.25" x14ac:dyDescent="0.2">
      <c r="B100" s="51"/>
      <c r="C100" s="42"/>
      <c r="D100" s="64"/>
      <c r="E100" s="42"/>
      <c r="F100" s="42"/>
      <c r="G100" s="42"/>
    </row>
    <row r="101" spans="2:7" ht="14.25" x14ac:dyDescent="0.2">
      <c r="B101" s="51"/>
      <c r="C101" s="42"/>
      <c r="D101" s="64"/>
      <c r="E101" s="42"/>
      <c r="F101" s="42"/>
      <c r="G101" s="42"/>
    </row>
    <row r="102" spans="2:7" ht="14.25" x14ac:dyDescent="0.2">
      <c r="B102" s="51"/>
      <c r="C102" s="42"/>
      <c r="D102" s="64"/>
      <c r="E102" s="42"/>
      <c r="F102" s="42"/>
      <c r="G102" s="42"/>
    </row>
    <row r="103" spans="2:7" ht="14.25" x14ac:dyDescent="0.2">
      <c r="B103" s="51"/>
      <c r="C103" s="42"/>
      <c r="D103" s="64"/>
      <c r="E103" s="42"/>
      <c r="F103" s="42"/>
      <c r="G103" s="42"/>
    </row>
    <row r="104" spans="2:7" ht="14.25" x14ac:dyDescent="0.2">
      <c r="B104" s="51"/>
      <c r="C104" s="42"/>
      <c r="D104" s="64"/>
      <c r="E104" s="42"/>
      <c r="F104" s="42"/>
      <c r="G104" s="42"/>
    </row>
    <row r="105" spans="2:7" ht="14.25" x14ac:dyDescent="0.2">
      <c r="B105" s="51"/>
      <c r="C105" s="42"/>
      <c r="D105" s="64"/>
      <c r="E105" s="42"/>
      <c r="F105" s="42"/>
      <c r="G105" s="42"/>
    </row>
    <row r="106" spans="2:7" ht="14.25" x14ac:dyDescent="0.2">
      <c r="B106" s="51"/>
      <c r="C106" s="42"/>
      <c r="D106" s="64"/>
      <c r="E106" s="42"/>
      <c r="F106" s="42"/>
      <c r="G106" s="42"/>
    </row>
    <row r="107" spans="2:7" ht="14.25" x14ac:dyDescent="0.2">
      <c r="D107" s="58"/>
    </row>
    <row r="113" spans="1:3" x14ac:dyDescent="0.2">
      <c r="A113" s="70"/>
      <c r="B113" s="71"/>
      <c r="C113" s="71"/>
    </row>
    <row r="121" spans="1:3" x14ac:dyDescent="0.2">
      <c r="A121" s="70"/>
      <c r="B121" s="71"/>
      <c r="C121" s="71"/>
    </row>
    <row r="123" spans="1:3" x14ac:dyDescent="0.2">
      <c r="A123" s="70"/>
      <c r="B123" s="71"/>
      <c r="C123" s="71"/>
    </row>
    <row r="134" spans="1:3" x14ac:dyDescent="0.2">
      <c r="A134" s="70"/>
      <c r="B134" s="71"/>
      <c r="C134" s="71"/>
    </row>
    <row r="139" spans="1:3" x14ac:dyDescent="0.2">
      <c r="A139" s="70"/>
      <c r="B139" s="71"/>
      <c r="C139" s="71"/>
    </row>
    <row r="153" spans="1:3" x14ac:dyDescent="0.2">
      <c r="A153" s="70"/>
      <c r="B153" s="71"/>
      <c r="C153" s="71"/>
    </row>
    <row r="160" spans="1:3" x14ac:dyDescent="0.2">
      <c r="A160" s="70"/>
      <c r="B160" s="71"/>
      <c r="C160" s="71"/>
    </row>
    <row r="171" spans="1:3" x14ac:dyDescent="0.2">
      <c r="A171" s="70"/>
      <c r="B171" s="71"/>
      <c r="C171" s="71"/>
    </row>
    <row r="175" spans="1:3" x14ac:dyDescent="0.2">
      <c r="A175" s="70"/>
      <c r="B175" s="71"/>
      <c r="C175" s="71"/>
    </row>
    <row r="183" spans="1:3" x14ac:dyDescent="0.2">
      <c r="A183" s="70"/>
      <c r="B183" s="71"/>
      <c r="C183" s="71"/>
    </row>
    <row r="191" spans="1:3" x14ac:dyDescent="0.2">
      <c r="A191" s="70"/>
      <c r="B191" s="71"/>
      <c r="C191" s="71"/>
    </row>
    <row r="234" spans="1:3" x14ac:dyDescent="0.2">
      <c r="A234" s="70"/>
      <c r="B234" s="71"/>
      <c r="C234" s="71"/>
    </row>
    <row r="236" spans="1:3" x14ac:dyDescent="0.2">
      <c r="A236" s="70"/>
      <c r="B236" s="71"/>
      <c r="C236" s="71"/>
    </row>
    <row r="244" spans="1:3" x14ac:dyDescent="0.2">
      <c r="A244" s="70"/>
      <c r="B244" s="71"/>
      <c r="C244" s="71"/>
    </row>
    <row r="246" spans="1:3" x14ac:dyDescent="0.2">
      <c r="A246" s="70"/>
      <c r="B246" s="71"/>
      <c r="C246" s="71"/>
    </row>
    <row r="254" spans="1:3" x14ac:dyDescent="0.2">
      <c r="A254" s="70"/>
      <c r="B254" s="71"/>
      <c r="C254" s="71"/>
    </row>
    <row r="264" spans="1:3" x14ac:dyDescent="0.2">
      <c r="A264" s="70"/>
      <c r="B264" s="71"/>
      <c r="C264" s="71"/>
    </row>
    <row r="266" spans="1:3" x14ac:dyDescent="0.2">
      <c r="A266" s="70"/>
      <c r="B266" s="71"/>
      <c r="C266" s="71"/>
    </row>
    <row r="292" spans="1:3" x14ac:dyDescent="0.2">
      <c r="A292" s="70"/>
      <c r="B292" s="71"/>
      <c r="C292" s="71"/>
    </row>
    <row r="299" spans="1:3" x14ac:dyDescent="0.2">
      <c r="A299" s="70"/>
      <c r="B299" s="71"/>
      <c r="C299" s="71"/>
    </row>
    <row r="302" spans="1:3" x14ac:dyDescent="0.2">
      <c r="A302" s="70"/>
      <c r="B302" s="71"/>
      <c r="C302" s="71"/>
    </row>
    <row r="304" spans="1:3" x14ac:dyDescent="0.2">
      <c r="A304" s="70"/>
      <c r="B304" s="71"/>
      <c r="C304" s="71"/>
    </row>
    <row r="308" spans="1:3" x14ac:dyDescent="0.2">
      <c r="A308" s="70"/>
      <c r="B308" s="71"/>
      <c r="C308" s="71"/>
    </row>
    <row r="310" spans="1:3" x14ac:dyDescent="0.2">
      <c r="A310" s="70"/>
      <c r="B310" s="71"/>
      <c r="C310" s="71"/>
    </row>
    <row r="325" spans="1:3" x14ac:dyDescent="0.2">
      <c r="A325" s="70"/>
      <c r="B325" s="71"/>
      <c r="C325" s="71"/>
    </row>
    <row r="326" spans="1:3" x14ac:dyDescent="0.2">
      <c r="C326" s="71"/>
    </row>
    <row r="327" spans="1:3" x14ac:dyDescent="0.2">
      <c r="A327" s="70"/>
      <c r="B327" s="71"/>
      <c r="C327" s="71"/>
    </row>
    <row r="328" spans="1:3" x14ac:dyDescent="0.2">
      <c r="A328" s="70"/>
      <c r="B328" s="71"/>
      <c r="C328" s="71"/>
    </row>
  </sheetData>
  <pageMargins left="1.25" right="0.75" top="0.75" bottom="0.75" header="0" footer="0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Adj 23 Advertising p1</vt:lpstr>
      <vt:lpstr>Adj 23 Advertising p2</vt:lpstr>
      <vt:lpstr>'Adj 23 Advertising p1'!Print_Area</vt:lpstr>
      <vt:lpstr>'Adj 23 Advertising p2'!Print_Area</vt:lpstr>
      <vt:lpstr>'Adj 23 Advertising p2'!Print_Titles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Perez, Denise</dc:creator>
  <cp:lastModifiedBy>Borden, Jennifer I</cp:lastModifiedBy>
  <dcterms:created xsi:type="dcterms:W3CDTF">2021-04-05T19:03:18Z</dcterms:created>
  <dcterms:modified xsi:type="dcterms:W3CDTF">2021-05-22T02:23:54Z</dcterms:modified>
</cp:coreProperties>
</file>